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040" windowHeight="8820"/>
  </bookViews>
  <sheets>
    <sheet name="Приложение" sheetId="3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3" i="3"/>
  <c r="F49"/>
  <c r="F45"/>
  <c r="F42"/>
  <c r="F35"/>
  <c r="F31"/>
  <c r="F26"/>
  <c r="F19"/>
  <c r="F16"/>
  <c r="F13"/>
  <c r="F5"/>
  <c r="F4" s="1"/>
  <c r="G44"/>
  <c r="G52"/>
  <c r="E24"/>
  <c r="E10"/>
  <c r="E32"/>
  <c r="D31"/>
  <c r="C31"/>
  <c r="D16"/>
  <c r="C53"/>
  <c r="C49"/>
  <c r="C45"/>
  <c r="C42"/>
  <c r="C35"/>
  <c r="C26"/>
  <c r="C19"/>
  <c r="C16"/>
  <c r="C13"/>
  <c r="C5"/>
  <c r="E54"/>
  <c r="E52"/>
  <c r="E51"/>
  <c r="E50"/>
  <c r="E48"/>
  <c r="E47"/>
  <c r="E46"/>
  <c r="E44"/>
  <c r="E43"/>
  <c r="E41"/>
  <c r="E40"/>
  <c r="E39"/>
  <c r="E38"/>
  <c r="E37"/>
  <c r="E36"/>
  <c r="E34"/>
  <c r="E33"/>
  <c r="E30"/>
  <c r="E29"/>
  <c r="E28"/>
  <c r="E27"/>
  <c r="E25"/>
  <c r="E23"/>
  <c r="E22"/>
  <c r="E21"/>
  <c r="E20"/>
  <c r="E18"/>
  <c r="E17"/>
  <c r="E15"/>
  <c r="E14"/>
  <c r="E12"/>
  <c r="E11"/>
  <c r="E9"/>
  <c r="E8"/>
  <c r="E7"/>
  <c r="E6"/>
  <c r="G54"/>
  <c r="G50"/>
  <c r="G48"/>
  <c r="G47"/>
  <c r="G46"/>
  <c r="G43"/>
  <c r="G41"/>
  <c r="G40"/>
  <c r="G39"/>
  <c r="G38"/>
  <c r="G37"/>
  <c r="G36"/>
  <c r="G30"/>
  <c r="G29"/>
  <c r="G28"/>
  <c r="G27"/>
  <c r="G25"/>
  <c r="G23"/>
  <c r="G18"/>
  <c r="G17"/>
  <c r="G15"/>
  <c r="G14"/>
  <c r="G12"/>
  <c r="G9"/>
  <c r="G8"/>
  <c r="G7"/>
  <c r="G6"/>
  <c r="C4" l="1"/>
  <c r="D53"/>
  <c r="G53" s="1"/>
  <c r="D49"/>
  <c r="G49" s="1"/>
  <c r="D45"/>
  <c r="G45" s="1"/>
  <c r="D42"/>
  <c r="D35"/>
  <c r="G35" s="1"/>
  <c r="D26"/>
  <c r="G26" s="1"/>
  <c r="D19"/>
  <c r="G19" s="1"/>
  <c r="G16"/>
  <c r="D13"/>
  <c r="G13" s="1"/>
  <c r="D5"/>
  <c r="G5" s="1"/>
  <c r="E53" l="1"/>
  <c r="E49"/>
  <c r="E45"/>
  <c r="E42"/>
  <c r="G42"/>
  <c r="E35"/>
  <c r="E31"/>
  <c r="E26"/>
  <c r="E19"/>
  <c r="E16"/>
  <c r="E13"/>
  <c r="E5"/>
  <c r="D4"/>
  <c r="G4" s="1"/>
  <c r="E4" l="1"/>
</calcChain>
</file>

<file path=xl/sharedStrings.xml><?xml version="1.0" encoding="utf-8"?>
<sst xmlns="http://schemas.openxmlformats.org/spreadsheetml/2006/main" count="110" uniqueCount="110">
  <si>
    <t>РАСХОДЫ БЮДЖЕТА - ВСЕГО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</si>
  <si>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</si>
  <si>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</si>
  <si>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</si>
  <si>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</si>
  <si>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</si>
  <si>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</si>
  <si>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</si>
  <si>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</si>
  <si>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</si>
  <si>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</si>
  <si>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</si>
  <si>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</si>
  <si>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</si>
  <si>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</si>
  <si>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</si>
  <si>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</si>
  <si>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</si>
  <si>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</si>
  <si>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0204</t>
  </si>
  <si>
    <t>Мобилизационная подготовка экономики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</si>
  <si>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</si>
  <si>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</si>
  <si>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</si>
  <si>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</si>
  <si>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0314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</si>
  <si>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</si>
  <si>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</si>
  <si>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</si>
  <si>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0405</t>
  </si>
  <si>
    <t>Сельское хозяйство и рыболовство</t>
  </si>
  <si>
    <t>0407</t>
  </si>
  <si>
    <t>Лесное хозяйство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</si>
  <si>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</si>
  <si>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</si>
  <si>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</si>
  <si>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</si>
  <si>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</si>
  <si>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</si>
  <si>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</si>
  <si>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</si>
  <si>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</si>
  <si>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</si>
  <si>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</si>
  <si>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</si>
  <si>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</si>
  <si>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</si>
  <si>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</si>
  <si>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</si>
  <si>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</si>
  <si>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</si>
  <si>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0603</t>
  </si>
  <si>
    <t>Охрана объектов растительного и животного мира и среды их обитания</t>
  </si>
  <si>
    <t>0605</t>
  </si>
  <si>
    <t>Другие вопросы в области охраны окружающей среды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</si>
  <si>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</si>
  <si>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</si>
  <si>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</si>
  <si>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</si>
  <si>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</si>
  <si>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</si>
  <si>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</si>
  <si>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</si>
  <si>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0705</t>
  </si>
  <si>
    <t>Профессиональная подготовка, переподготовка и повышение квалификации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</si>
  <si>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</si>
  <si>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</si>
  <si>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</si>
  <si>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</si>
  <si>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</si>
  <si>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</si>
  <si>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</si>
  <si>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</si>
  <si>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</si>
  <si>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</si>
  <si>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</si>
  <si>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</si>
  <si>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</si>
  <si>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</si>
  <si>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</si>
  <si>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</si>
  <si>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</si>
  <si>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</si>
  <si>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1100</t>
  </si>
  <si>
    <t>Физическая культура и спорт</t>
  </si>
  <si>
    <t>1101</t>
  </si>
  <si>
    <t>Физическая культура</t>
  </si>
  <si>
    <t>1102</t>
  </si>
  <si>
    <t>Массовый спорт</t>
  </si>
  <si>
    <t>1105</t>
  </si>
  <si>
    <t>Другие вопросы в области физической культуры и спорта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</si>
  <si>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</si>
  <si>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</si>
  <si>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</si>
  <si>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</si>
  <si>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Код</t>
  </si>
  <si>
    <t>Наименование разделов, подразделов</t>
  </si>
  <si>
    <t>* В соответствии с отчетом об исполнении бюджета</t>
  </si>
  <si>
    <t>0602</t>
  </si>
  <si>
    <t>Сбор,удаление отходов и очистка сточных вод</t>
  </si>
  <si>
    <t>0107</t>
  </si>
  <si>
    <t>Обеспечение проведения выборов и референдумов</t>
  </si>
  <si>
    <t>0410</t>
  </si>
  <si>
    <t>Связь и информатика</t>
  </si>
  <si>
    <r>
      <t xml:space="preserve">Фактически исполнено по состоянию на </t>
    </r>
    <r>
      <rPr>
        <i/>
        <sz val="9"/>
        <color theme="0" tint="-0.499984740745262"/>
        <rFont val="Times New Roman"/>
        <family val="1"/>
        <charset val="204"/>
      </rPr>
      <t>01.04.2019</t>
    </r>
    <r>
      <rPr>
        <sz val="9"/>
        <color rgb="FF000000"/>
        <rFont val="Times New Roman"/>
        <family val="1"/>
        <charset val="204"/>
      </rPr>
      <t>, тыс. руб.</t>
    </r>
  </si>
  <si>
    <r>
      <t xml:space="preserve">Аналитические данные о расходах бюджета муниципального образования по разделам и подразделам классификации расходов бюджетов за отчетный период текущего финансового года в сравнении с соответствующим периодом прошлого года (по состоянию на </t>
    </r>
    <r>
      <rPr>
        <i/>
        <sz val="11"/>
        <color theme="0" tint="-0.499984740745262"/>
        <rFont val="Times New Roman"/>
        <family val="1"/>
        <charset val="204"/>
      </rPr>
      <t>01.04.2020</t>
    </r>
    <r>
      <rPr>
        <b/>
        <sz val="11"/>
        <rFont val="Times New Roman"/>
        <family val="1"/>
        <charset val="204"/>
      </rPr>
      <t>)</t>
    </r>
  </si>
  <si>
    <r>
      <t xml:space="preserve">Темп роста к соответствующему периоду </t>
    </r>
    <r>
      <rPr>
        <i/>
        <sz val="9"/>
        <color theme="0" tint="-0.499984740745262"/>
        <rFont val="Times New Roman"/>
        <family val="1"/>
        <charset val="204"/>
      </rPr>
      <t>2019</t>
    </r>
    <r>
      <rPr>
        <sz val="9"/>
        <color rgb="FF000000"/>
        <rFont val="Times New Roman"/>
        <family val="1"/>
        <charset val="204"/>
      </rPr>
      <t xml:space="preserve"> года, %</t>
    </r>
  </si>
  <si>
    <r>
      <t xml:space="preserve">Фактически исполнено по состоянию на </t>
    </r>
    <r>
      <rPr>
        <i/>
        <sz val="9"/>
        <color theme="0" tint="-0.499984740745262"/>
        <rFont val="Times New Roman"/>
        <family val="1"/>
        <charset val="204"/>
      </rPr>
      <t>01.04.2020</t>
    </r>
    <r>
      <rPr>
        <sz val="9"/>
        <color rgb="FF000000"/>
        <rFont val="Times New Roman"/>
        <family val="1"/>
        <charset val="204"/>
      </rPr>
      <t>, тыс. руб.</t>
    </r>
  </si>
  <si>
    <r>
      <t xml:space="preserve">% исполнения утвержденных бюджетных назначений на  </t>
    </r>
    <r>
      <rPr>
        <i/>
        <sz val="9"/>
        <color theme="0" tint="-0.499984740745262"/>
        <rFont val="Times New Roman"/>
        <family val="1"/>
        <charset val="204"/>
      </rPr>
      <t>2020 год</t>
    </r>
  </si>
  <si>
    <r>
      <t xml:space="preserve">Утвержденные бюджетные назначения на </t>
    </r>
    <r>
      <rPr>
        <i/>
        <sz val="9"/>
        <color theme="0" tint="-0.499984740745262"/>
        <rFont val="Times New Roman"/>
        <family val="1"/>
        <charset val="204"/>
      </rPr>
      <t xml:space="preserve">2020 год </t>
    </r>
    <r>
      <rPr>
        <i/>
        <sz val="9"/>
        <rFont val="Times New Roman"/>
        <family val="1"/>
        <charset val="204"/>
      </rPr>
      <t>*</t>
    </r>
    <r>
      <rPr>
        <sz val="9"/>
        <color rgb="FF000000"/>
        <rFont val="Times New Roman"/>
        <family val="1"/>
        <charset val="204"/>
      </rPr>
      <t>, тыс. руб.</t>
    </r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</si>
</sst>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2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1"/>
      <color theme="0" tint="-0.499984740745262"/>
      <name val="Times New Roman"/>
      <family val="1"/>
      <charset val="204"/>
    </font>
    <font>
      <i/>
      <sz val="9"/>
      <color theme="0" tint="-0.499984740745262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E0F2F1"/>
        <bgColor rgb="FFEDE7F6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2" borderId="2" applyNumberFormat="0" applyFont="0" applyBorder="0" applyAlignment="0" applyProtection="0">
      <alignment horizontal="left" wrapText="1"/>
    </xf>
  </cellStyleXfs>
  <cellXfs count="1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0" fillId="0" borderId="0" xfId="0" applyNumberFormat="1"/>
    <xf numFmtId="49" fontId="4" fillId="0" borderId="0" xfId="0" applyNumberFormat="1" applyFont="1"/>
    <xf numFmtId="4" fontId="2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</cellXfs>
  <cellStyles count="2">
    <cellStyle name="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6"/>
  <sheetViews>
    <sheetView tabSelected="1" zoomScaleNormal="100" zoomScaleSheetLayoutView="70" workbookViewId="0">
      <selection activeCell="C24" sqref="C24"/>
    </sheetView>
  </sheetViews>
  <sheetFormatPr defaultRowHeight="14.4"/>
  <cols>
    <col min="1" max="1" width="6.6640625" customWidth="1"/>
    <col min="2" max="2" width="54.21875" customWidth="1"/>
    <col min="3" max="7" width="15.44140625" customWidth="1"/>
  </cols>
  <sheetData>
    <row r="1" spans="1:7" ht="30" customHeight="1">
      <c r="A1" s="14" t="s">
        <v>105</v>
      </c>
      <c r="B1" s="14"/>
      <c r="C1" s="14"/>
      <c r="D1" s="14"/>
      <c r="E1" s="14"/>
      <c r="F1" s="14"/>
      <c r="G1" s="14"/>
    </row>
    <row r="3" spans="1:7" ht="60">
      <c r="A3" s="1" t="s">
        <v>95</v>
      </c>
      <c r="B3" s="1" t="s">
        <v>96</v>
      </c>
      <c r="C3" s="1" t="s">
        <v>109</v>
      </c>
      <c r="D3" s="1" t="s">
        <v>107</v>
      </c>
      <c r="E3" s="1" t="s">
        <v>108</v>
      </c>
      <c r="F3" s="1" t="s">
        <v>104</v>
      </c>
      <c r="G3" s="1" t="s">
        <v>106</v>
      </c>
    </row>
    <row r="4" spans="1:7">
      <c r="A4" s="5"/>
      <c r="B4" s="2" t="s">
        <v>0</v>
      </c>
      <c r="C4" s="9">
        <f>C5+C13+C16+C19+C26+C31+C35+C42+C45+C49+C53</f>
        <v>6754579.2000000011</v>
      </c>
      <c r="D4" s="9">
        <f t="shared" ref="D4:F4" si="0">D5+D13+D16+D19+D26+D31+D35+D42+D45+D49+D53</f>
        <v>1209495.4000000001</v>
      </c>
      <c r="E4" s="10">
        <f>D4/C4*100</f>
        <v>17.906302734595219</v>
      </c>
      <c r="F4" s="9">
        <f t="shared" ref="F4" si="1">F5+F13+F16+F19+F26+F31+F35+F42+F45+F49+F53</f>
        <v>1010784.8</v>
      </c>
      <c r="G4" s="11">
        <f>D4/F4*100</f>
        <v>119.65904117276003</v>
      </c>
    </row>
    <row r="5" spans="1:7">
      <c r="A5" s="5" t="s">
        <v>1</v>
      </c>
      <c r="B5" s="2" t="s">
        <v>2</v>
      </c>
      <c r="C5" s="9">
        <f>SUM(C6:C12)</f>
        <v>681853.10000000009</v>
      </c>
      <c r="D5" s="12">
        <f t="shared" ref="D5:F5" si="2">SUM(D6:D12)</f>
        <v>134322.30000000002</v>
      </c>
      <c r="E5" s="10">
        <f t="shared" ref="E5:E54" si="3">D5/C5*100</f>
        <v>19.699595118068686</v>
      </c>
      <c r="F5" s="12">
        <f t="shared" ref="F5" si="4">SUM(F6:F12)</f>
        <v>114381.4</v>
      </c>
      <c r="G5" s="11">
        <f t="shared" ref="G5:G54" si="5">D5/F5*100</f>
        <v>117.43369114209131</v>
      </c>
    </row>
    <row r="6" spans="1:7" ht="24">
      <c r="A6" s="4" t="s">
        <v>3</v>
      </c>
      <c r="B6" s="3" t="s">
        <v>4</v>
      </c>
      <c r="C6" s="8">
        <v>2442.6</v>
      </c>
      <c r="D6" s="8">
        <v>735.2</v>
      </c>
      <c r="E6" s="10">
        <f t="shared" si="3"/>
        <v>30.099074756407113</v>
      </c>
      <c r="F6" s="8">
        <v>501.8</v>
      </c>
      <c r="G6" s="11">
        <f t="shared" si="5"/>
        <v>146.51255480271027</v>
      </c>
    </row>
    <row r="7" spans="1:7" ht="36">
      <c r="A7" s="4" t="s">
        <v>5</v>
      </c>
      <c r="B7" s="3" t="s">
        <v>6</v>
      </c>
      <c r="C7" s="8">
        <v>8095</v>
      </c>
      <c r="D7" s="8">
        <v>1663.2</v>
      </c>
      <c r="E7" s="10">
        <f t="shared" si="3"/>
        <v>20.546016059295862</v>
      </c>
      <c r="F7" s="8">
        <v>1390.7</v>
      </c>
      <c r="G7" s="11">
        <f t="shared" si="5"/>
        <v>119.5944488387143</v>
      </c>
    </row>
    <row r="8" spans="1:7" ht="36">
      <c r="A8" s="4" t="s">
        <v>7</v>
      </c>
      <c r="B8" s="3" t="s">
        <v>8</v>
      </c>
      <c r="C8" s="8">
        <v>156133.70000000001</v>
      </c>
      <c r="D8" s="8">
        <v>38953.800000000003</v>
      </c>
      <c r="E8" s="10">
        <f t="shared" si="3"/>
        <v>24.949002041199307</v>
      </c>
      <c r="F8" s="8">
        <v>33875.4</v>
      </c>
      <c r="G8" s="11">
        <f t="shared" si="5"/>
        <v>114.99140969553127</v>
      </c>
    </row>
    <row r="9" spans="1:7" ht="24">
      <c r="A9" s="4" t="s">
        <v>9</v>
      </c>
      <c r="B9" s="3" t="s">
        <v>10</v>
      </c>
      <c r="C9" s="8">
        <v>30433.4</v>
      </c>
      <c r="D9" s="8">
        <v>7771</v>
      </c>
      <c r="E9" s="10">
        <f t="shared" si="3"/>
        <v>25.534445707676433</v>
      </c>
      <c r="F9" s="8">
        <v>7079.1</v>
      </c>
      <c r="G9" s="11">
        <f t="shared" si="5"/>
        <v>109.77384130751085</v>
      </c>
    </row>
    <row r="10" spans="1:7">
      <c r="A10" s="4" t="s">
        <v>100</v>
      </c>
      <c r="B10" s="3" t="s">
        <v>101</v>
      </c>
      <c r="C10" s="8">
        <v>12126</v>
      </c>
      <c r="D10" s="8">
        <v>18</v>
      </c>
      <c r="E10" s="10">
        <f t="shared" si="3"/>
        <v>0.14844136566056407</v>
      </c>
      <c r="F10" s="8">
        <v>0</v>
      </c>
      <c r="G10" s="11">
        <v>0</v>
      </c>
    </row>
    <row r="11" spans="1:7">
      <c r="A11" s="4" t="s">
        <v>11</v>
      </c>
      <c r="B11" s="3" t="s">
        <v>12</v>
      </c>
      <c r="C11" s="8">
        <v>5000</v>
      </c>
      <c r="D11" s="8">
        <v>0</v>
      </c>
      <c r="E11" s="10">
        <f t="shared" si="3"/>
        <v>0</v>
      </c>
      <c r="F11" s="8">
        <v>0</v>
      </c>
      <c r="G11" s="11">
        <v>0</v>
      </c>
    </row>
    <row r="12" spans="1:7">
      <c r="A12" s="4" t="s">
        <v>13</v>
      </c>
      <c r="B12" s="3" t="s">
        <v>14</v>
      </c>
      <c r="C12" s="8">
        <v>467622.40000000002</v>
      </c>
      <c r="D12" s="8">
        <v>85181.1</v>
      </c>
      <c r="E12" s="10">
        <f t="shared" si="3"/>
        <v>18.215786925519396</v>
      </c>
      <c r="F12" s="8">
        <v>71534.399999999994</v>
      </c>
      <c r="G12" s="11">
        <f t="shared" si="5"/>
        <v>119.07711534590352</v>
      </c>
    </row>
    <row r="13" spans="1:7">
      <c r="A13" s="5" t="s">
        <v>15</v>
      </c>
      <c r="B13" s="2" t="s">
        <v>16</v>
      </c>
      <c r="C13" s="9">
        <f>SUM(C14:C15)</f>
        <v>10298</v>
      </c>
      <c r="D13" s="9">
        <f t="shared" ref="D13:F13" si="6">SUM(D14:D15)</f>
        <v>1998.7</v>
      </c>
      <c r="E13" s="10">
        <f t="shared" si="3"/>
        <v>19.408623033598758</v>
      </c>
      <c r="F13" s="9">
        <f t="shared" ref="F13" si="7">SUM(F14:F15)</f>
        <v>2144.8000000000002</v>
      </c>
      <c r="G13" s="11">
        <f t="shared" si="5"/>
        <v>93.188176053711288</v>
      </c>
    </row>
    <row r="14" spans="1:7">
      <c r="A14" s="4" t="s">
        <v>17</v>
      </c>
      <c r="B14" s="3" t="s">
        <v>18</v>
      </c>
      <c r="C14" s="8">
        <v>9908</v>
      </c>
      <c r="D14" s="8">
        <v>1998.7</v>
      </c>
      <c r="E14" s="10">
        <f t="shared" si="3"/>
        <v>20.172587807832056</v>
      </c>
      <c r="F14" s="8">
        <v>2144.8000000000002</v>
      </c>
      <c r="G14" s="11">
        <f t="shared" si="5"/>
        <v>93.188176053711288</v>
      </c>
    </row>
    <row r="15" spans="1:7">
      <c r="A15" s="4" t="s">
        <v>19</v>
      </c>
      <c r="B15" s="3" t="s">
        <v>20</v>
      </c>
      <c r="C15" s="8">
        <v>390</v>
      </c>
      <c r="D15" s="8">
        <v>0</v>
      </c>
      <c r="E15" s="10">
        <f t="shared" si="3"/>
        <v>0</v>
      </c>
      <c r="F15" s="8">
        <v>0</v>
      </c>
      <c r="G15" s="11" t="e">
        <f t="shared" si="5"/>
        <v>#DIV/0!</v>
      </c>
    </row>
    <row r="16" spans="1:7">
      <c r="A16" s="5" t="s">
        <v>21</v>
      </c>
      <c r="B16" s="2" t="s">
        <v>22</v>
      </c>
      <c r="C16" s="9">
        <f>SUM(C17:C18)</f>
        <v>84040.7</v>
      </c>
      <c r="D16" s="9">
        <f>SUM(D17:D18)</f>
        <v>13902.2</v>
      </c>
      <c r="E16" s="10">
        <f t="shared" si="3"/>
        <v>16.542222994334889</v>
      </c>
      <c r="F16" s="9">
        <f>SUM(F17:F18)</f>
        <v>13210.2</v>
      </c>
      <c r="G16" s="11">
        <f t="shared" si="5"/>
        <v>105.23837640611042</v>
      </c>
    </row>
    <row r="17" spans="1:7" ht="24">
      <c r="A17" s="4" t="s">
        <v>23</v>
      </c>
      <c r="B17" s="3" t="s">
        <v>24</v>
      </c>
      <c r="C17" s="8">
        <v>58552.5</v>
      </c>
      <c r="D17" s="8">
        <v>10527.6</v>
      </c>
      <c r="E17" s="10">
        <f t="shared" si="3"/>
        <v>17.9797617522736</v>
      </c>
      <c r="F17" s="8">
        <v>8530.1</v>
      </c>
      <c r="G17" s="11">
        <f t="shared" si="5"/>
        <v>123.41707600145368</v>
      </c>
    </row>
    <row r="18" spans="1:7" ht="24">
      <c r="A18" s="4" t="s">
        <v>25</v>
      </c>
      <c r="B18" s="3" t="s">
        <v>26</v>
      </c>
      <c r="C18" s="8">
        <v>25488.2</v>
      </c>
      <c r="D18" s="8">
        <v>3374.6</v>
      </c>
      <c r="E18" s="10">
        <f t="shared" si="3"/>
        <v>13.239852166885068</v>
      </c>
      <c r="F18" s="8">
        <v>4680.1000000000004</v>
      </c>
      <c r="G18" s="11">
        <f t="shared" si="5"/>
        <v>72.105296895365484</v>
      </c>
    </row>
    <row r="19" spans="1:7">
      <c r="A19" s="5" t="s">
        <v>27</v>
      </c>
      <c r="B19" s="2" t="s">
        <v>28</v>
      </c>
      <c r="C19" s="9">
        <f>SUM(C20:C25)</f>
        <v>389138.3</v>
      </c>
      <c r="D19" s="9">
        <f t="shared" ref="D19:F19" si="8">SUM(D20:D25)</f>
        <v>48550.1</v>
      </c>
      <c r="E19" s="10">
        <f t="shared" si="3"/>
        <v>12.476309836374369</v>
      </c>
      <c r="F19" s="9">
        <f t="shared" ref="F19" si="9">SUM(F20:F25)</f>
        <v>45790.599999999991</v>
      </c>
      <c r="G19" s="11">
        <f t="shared" si="5"/>
        <v>106.02634601861519</v>
      </c>
    </row>
    <row r="20" spans="1:7">
      <c r="A20" s="4" t="s">
        <v>29</v>
      </c>
      <c r="B20" s="3" t="s">
        <v>30</v>
      </c>
      <c r="C20" s="8">
        <v>1422</v>
      </c>
      <c r="D20" s="8">
        <v>0</v>
      </c>
      <c r="E20" s="10">
        <f t="shared" si="3"/>
        <v>0</v>
      </c>
      <c r="F20" s="8">
        <v>0</v>
      </c>
      <c r="G20" s="8">
        <v>0</v>
      </c>
    </row>
    <row r="21" spans="1:7">
      <c r="A21" s="4" t="s">
        <v>31</v>
      </c>
      <c r="B21" s="3" t="s">
        <v>32</v>
      </c>
      <c r="C21" s="8">
        <v>350</v>
      </c>
      <c r="D21" s="8">
        <v>87.5</v>
      </c>
      <c r="E21" s="10">
        <f t="shared" si="3"/>
        <v>25</v>
      </c>
      <c r="F21" s="8">
        <v>0</v>
      </c>
      <c r="G21" s="8">
        <v>0</v>
      </c>
    </row>
    <row r="22" spans="1:7">
      <c r="A22" s="4" t="s">
        <v>33</v>
      </c>
      <c r="B22" s="3" t="s">
        <v>34</v>
      </c>
      <c r="C22" s="8">
        <v>0</v>
      </c>
      <c r="D22" s="8">
        <v>0</v>
      </c>
      <c r="E22" s="10" t="e">
        <f t="shared" si="3"/>
        <v>#DIV/0!</v>
      </c>
      <c r="F22" s="8">
        <v>48.2</v>
      </c>
      <c r="G22" s="8">
        <v>0</v>
      </c>
    </row>
    <row r="23" spans="1:7">
      <c r="A23" s="4" t="s">
        <v>35</v>
      </c>
      <c r="B23" s="3" t="s">
        <v>36</v>
      </c>
      <c r="C23" s="8">
        <v>343683.7</v>
      </c>
      <c r="D23" s="8">
        <v>40606.1</v>
      </c>
      <c r="E23" s="10">
        <f t="shared" si="3"/>
        <v>11.81496242038828</v>
      </c>
      <c r="F23" s="8">
        <v>44316.1</v>
      </c>
      <c r="G23" s="11">
        <f t="shared" si="5"/>
        <v>91.628324694636945</v>
      </c>
    </row>
    <row r="24" spans="1:7">
      <c r="A24" s="4" t="s">
        <v>102</v>
      </c>
      <c r="B24" s="3" t="s">
        <v>103</v>
      </c>
      <c r="C24" s="8">
        <v>23765.1</v>
      </c>
      <c r="D24" s="8">
        <v>7029.1</v>
      </c>
      <c r="E24" s="10">
        <f t="shared" si="3"/>
        <v>29.577405523225238</v>
      </c>
      <c r="F24" s="8">
        <v>623.6</v>
      </c>
      <c r="G24" s="11">
        <v>0</v>
      </c>
    </row>
    <row r="25" spans="1:7">
      <c r="A25" s="4" t="s">
        <v>37</v>
      </c>
      <c r="B25" s="3" t="s">
        <v>38</v>
      </c>
      <c r="C25" s="8">
        <v>19917.5</v>
      </c>
      <c r="D25" s="8">
        <v>827.4</v>
      </c>
      <c r="E25" s="10">
        <f t="shared" si="3"/>
        <v>4.154135810217146</v>
      </c>
      <c r="F25" s="8">
        <v>802.7</v>
      </c>
      <c r="G25" s="11">
        <f t="shared" si="5"/>
        <v>103.07711473776004</v>
      </c>
    </row>
    <row r="26" spans="1:7">
      <c r="A26" s="5" t="s">
        <v>39</v>
      </c>
      <c r="B26" s="2" t="s">
        <v>40</v>
      </c>
      <c r="C26" s="12">
        <f>SUM(C27:C30)</f>
        <v>756381.6</v>
      </c>
      <c r="D26" s="9">
        <f t="shared" ref="D26:F26" si="10">SUM(D27:D30)</f>
        <v>97335.9</v>
      </c>
      <c r="E26" s="10">
        <f t="shared" si="3"/>
        <v>12.868623456731365</v>
      </c>
      <c r="F26" s="9">
        <f t="shared" ref="F26" si="11">SUM(F27:F30)</f>
        <v>55537.7</v>
      </c>
      <c r="G26" s="11">
        <f t="shared" si="5"/>
        <v>175.26094886896649</v>
      </c>
    </row>
    <row r="27" spans="1:7">
      <c r="A27" s="4" t="s">
        <v>41</v>
      </c>
      <c r="B27" s="3" t="s">
        <v>42</v>
      </c>
      <c r="C27" s="8">
        <v>67056</v>
      </c>
      <c r="D27" s="8">
        <v>5262.2</v>
      </c>
      <c r="E27" s="10">
        <f t="shared" si="3"/>
        <v>7.8474707706991165</v>
      </c>
      <c r="F27" s="8">
        <v>5807.8</v>
      </c>
      <c r="G27" s="11">
        <f t="shared" si="5"/>
        <v>90.605737112159503</v>
      </c>
    </row>
    <row r="28" spans="1:7">
      <c r="A28" s="4" t="s">
        <v>43</v>
      </c>
      <c r="B28" s="3" t="s">
        <v>44</v>
      </c>
      <c r="C28" s="8">
        <v>117030.2</v>
      </c>
      <c r="D28" s="8">
        <v>99.4</v>
      </c>
      <c r="E28" s="10">
        <f t="shared" si="3"/>
        <v>8.4935341475960907E-2</v>
      </c>
      <c r="F28" s="8">
        <v>0</v>
      </c>
      <c r="G28" s="11" t="e">
        <f t="shared" si="5"/>
        <v>#DIV/0!</v>
      </c>
    </row>
    <row r="29" spans="1:7">
      <c r="A29" s="4" t="s">
        <v>45</v>
      </c>
      <c r="B29" s="3" t="s">
        <v>46</v>
      </c>
      <c r="C29" s="8">
        <v>384425</v>
      </c>
      <c r="D29" s="8">
        <v>51521.1</v>
      </c>
      <c r="E29" s="10">
        <f t="shared" si="3"/>
        <v>13.402120049424465</v>
      </c>
      <c r="F29" s="8">
        <v>14984.2</v>
      </c>
      <c r="G29" s="11">
        <f t="shared" si="5"/>
        <v>343.83617410338888</v>
      </c>
    </row>
    <row r="30" spans="1:7">
      <c r="A30" s="4" t="s">
        <v>47</v>
      </c>
      <c r="B30" s="3" t="s">
        <v>48</v>
      </c>
      <c r="C30" s="8">
        <v>187870.4</v>
      </c>
      <c r="D30" s="8">
        <v>40453.199999999997</v>
      </c>
      <c r="E30" s="10">
        <f t="shared" si="3"/>
        <v>21.532503257564787</v>
      </c>
      <c r="F30" s="8">
        <v>34745.699999999997</v>
      </c>
      <c r="G30" s="11">
        <f t="shared" si="5"/>
        <v>116.4264930624509</v>
      </c>
    </row>
    <row r="31" spans="1:7">
      <c r="A31" s="5" t="s">
        <v>49</v>
      </c>
      <c r="B31" s="2" t="s">
        <v>50</v>
      </c>
      <c r="C31" s="9">
        <f>SUM(C32:C34)</f>
        <v>67281.899999999994</v>
      </c>
      <c r="D31" s="9">
        <f>SUM(D32:D34)</f>
        <v>1153.6999999999998</v>
      </c>
      <c r="E31" s="10">
        <f t="shared" si="3"/>
        <v>1.7147256542992988</v>
      </c>
      <c r="F31" s="9">
        <f>SUM(F32:F34)</f>
        <v>3498.7</v>
      </c>
      <c r="G31" s="11">
        <v>0</v>
      </c>
    </row>
    <row r="32" spans="1:7">
      <c r="A32" s="4" t="s">
        <v>98</v>
      </c>
      <c r="B32" s="3" t="s">
        <v>99</v>
      </c>
      <c r="C32" s="8">
        <v>50000</v>
      </c>
      <c r="D32" s="8">
        <v>0</v>
      </c>
      <c r="E32" s="10">
        <f t="shared" si="3"/>
        <v>0</v>
      </c>
      <c r="F32" s="8">
        <v>0</v>
      </c>
      <c r="G32" s="11">
        <v>0</v>
      </c>
    </row>
    <row r="33" spans="1:7">
      <c r="A33" s="4" t="s">
        <v>51</v>
      </c>
      <c r="B33" s="3" t="s">
        <v>52</v>
      </c>
      <c r="C33" s="8">
        <v>7081.9</v>
      </c>
      <c r="D33" s="8">
        <v>581.9</v>
      </c>
      <c r="E33" s="10">
        <f t="shared" si="3"/>
        <v>8.2167215012920263</v>
      </c>
      <c r="F33" s="8">
        <v>39</v>
      </c>
      <c r="G33" s="11">
        <v>0</v>
      </c>
    </row>
    <row r="34" spans="1:7">
      <c r="A34" s="4" t="s">
        <v>53</v>
      </c>
      <c r="B34" s="3" t="s">
        <v>54</v>
      </c>
      <c r="C34" s="8">
        <v>10200</v>
      </c>
      <c r="D34" s="8">
        <v>571.79999999999995</v>
      </c>
      <c r="E34" s="10">
        <f t="shared" si="3"/>
        <v>5.6058823529411761</v>
      </c>
      <c r="F34" s="8">
        <v>3459.7</v>
      </c>
      <c r="G34" s="11">
        <v>0</v>
      </c>
    </row>
    <row r="35" spans="1:7">
      <c r="A35" s="5" t="s">
        <v>55</v>
      </c>
      <c r="B35" s="2" t="s">
        <v>56</v>
      </c>
      <c r="C35" s="12">
        <f>SUM(C36:C41)</f>
        <v>4025877.8</v>
      </c>
      <c r="D35" s="9">
        <f t="shared" ref="D35:F35" si="12">SUM(D36:D41)</f>
        <v>774494</v>
      </c>
      <c r="E35" s="10">
        <f t="shared" si="3"/>
        <v>19.23789142333133</v>
      </c>
      <c r="F35" s="9">
        <f t="shared" ref="F35" si="13">SUM(F36:F41)</f>
        <v>651400.60000000009</v>
      </c>
      <c r="G35" s="11">
        <f t="shared" si="5"/>
        <v>118.89672806564806</v>
      </c>
    </row>
    <row r="36" spans="1:7">
      <c r="A36" s="4" t="s">
        <v>57</v>
      </c>
      <c r="B36" s="3" t="s">
        <v>58</v>
      </c>
      <c r="C36" s="8">
        <v>1139363.8</v>
      </c>
      <c r="D36" s="8">
        <v>276338.90000000002</v>
      </c>
      <c r="E36" s="10">
        <f t="shared" si="3"/>
        <v>24.253789702639317</v>
      </c>
      <c r="F36" s="8">
        <v>249224.9</v>
      </c>
      <c r="G36" s="11">
        <f t="shared" si="5"/>
        <v>110.87933027558643</v>
      </c>
    </row>
    <row r="37" spans="1:7">
      <c r="A37" s="4" t="s">
        <v>59</v>
      </c>
      <c r="B37" s="3" t="s">
        <v>60</v>
      </c>
      <c r="C37" s="8">
        <v>2551121.9</v>
      </c>
      <c r="D37" s="8">
        <v>432838.1</v>
      </c>
      <c r="E37" s="10">
        <f t="shared" si="3"/>
        <v>16.966578508067371</v>
      </c>
      <c r="F37" s="8">
        <v>354625.1</v>
      </c>
      <c r="G37" s="11">
        <f t="shared" si="5"/>
        <v>122.05512243775188</v>
      </c>
    </row>
    <row r="38" spans="1:7">
      <c r="A38" s="4" t="s">
        <v>61</v>
      </c>
      <c r="B38" s="3" t="s">
        <v>62</v>
      </c>
      <c r="C38" s="8">
        <v>212515.1</v>
      </c>
      <c r="D38" s="8">
        <v>44251.4</v>
      </c>
      <c r="E38" s="10">
        <f t="shared" si="3"/>
        <v>20.822708598118439</v>
      </c>
      <c r="F38" s="8">
        <v>33000.800000000003</v>
      </c>
      <c r="G38" s="11">
        <f t="shared" si="5"/>
        <v>134.09190080240478</v>
      </c>
    </row>
    <row r="39" spans="1:7" ht="24">
      <c r="A39" s="4" t="s">
        <v>63</v>
      </c>
      <c r="B39" s="3" t="s">
        <v>64</v>
      </c>
      <c r="C39" s="8">
        <v>3067.8</v>
      </c>
      <c r="D39" s="8">
        <v>122</v>
      </c>
      <c r="E39" s="10">
        <f t="shared" si="3"/>
        <v>3.9767911858660931</v>
      </c>
      <c r="F39" s="8">
        <v>350.3</v>
      </c>
      <c r="G39" s="11">
        <f t="shared" si="5"/>
        <v>34.827290893519844</v>
      </c>
    </row>
    <row r="40" spans="1:7">
      <c r="A40" s="4" t="s">
        <v>65</v>
      </c>
      <c r="B40" s="3" t="s">
        <v>66</v>
      </c>
      <c r="C40" s="8">
        <v>33840.300000000003</v>
      </c>
      <c r="D40" s="8">
        <v>3957.7</v>
      </c>
      <c r="E40" s="10">
        <f t="shared" si="3"/>
        <v>11.695227288174157</v>
      </c>
      <c r="F40" s="8">
        <v>4835.8</v>
      </c>
      <c r="G40" s="11">
        <f t="shared" si="5"/>
        <v>81.841680797386147</v>
      </c>
    </row>
    <row r="41" spans="1:7">
      <c r="A41" s="4" t="s">
        <v>67</v>
      </c>
      <c r="B41" s="3" t="s">
        <v>68</v>
      </c>
      <c r="C41" s="8">
        <v>85968.9</v>
      </c>
      <c r="D41" s="8">
        <v>16985.900000000001</v>
      </c>
      <c r="E41" s="10">
        <f t="shared" si="3"/>
        <v>19.758191625110943</v>
      </c>
      <c r="F41" s="8">
        <v>9363.7000000000007</v>
      </c>
      <c r="G41" s="11">
        <f t="shared" si="5"/>
        <v>181.40158270769032</v>
      </c>
    </row>
    <row r="42" spans="1:7">
      <c r="A42" s="5" t="s">
        <v>69</v>
      </c>
      <c r="B42" s="2" t="s">
        <v>70</v>
      </c>
      <c r="C42" s="9">
        <f>SUM(C43:C44)</f>
        <v>282387.90000000002</v>
      </c>
      <c r="D42" s="9">
        <f t="shared" ref="D42:F42" si="14">SUM(D43:D44)</f>
        <v>36802.199999999997</v>
      </c>
      <c r="E42" s="10">
        <f t="shared" si="3"/>
        <v>13.03249891372824</v>
      </c>
      <c r="F42" s="9">
        <f t="shared" ref="F42" si="15">SUM(F43:F44)</f>
        <v>39894.799999999996</v>
      </c>
      <c r="G42" s="11">
        <f t="shared" si="5"/>
        <v>92.248112535969611</v>
      </c>
    </row>
    <row r="43" spans="1:7">
      <c r="A43" s="4" t="s">
        <v>71</v>
      </c>
      <c r="B43" s="3" t="s">
        <v>72</v>
      </c>
      <c r="C43" s="8">
        <v>267348.90000000002</v>
      </c>
      <c r="D43" s="8">
        <v>33443.5</v>
      </c>
      <c r="E43" s="10">
        <f t="shared" si="3"/>
        <v>12.509308996595832</v>
      </c>
      <c r="F43" s="8">
        <v>35830.1</v>
      </c>
      <c r="G43" s="11">
        <f t="shared" si="5"/>
        <v>93.33911990198186</v>
      </c>
    </row>
    <row r="44" spans="1:7">
      <c r="A44" s="4" t="s">
        <v>73</v>
      </c>
      <c r="B44" s="3" t="s">
        <v>74</v>
      </c>
      <c r="C44" s="8">
        <v>15039</v>
      </c>
      <c r="D44" s="8">
        <v>3358.7</v>
      </c>
      <c r="E44" s="10">
        <f t="shared" si="3"/>
        <v>22.3332668395505</v>
      </c>
      <c r="F44" s="8">
        <v>4064.7</v>
      </c>
      <c r="G44" s="11">
        <f t="shared" si="5"/>
        <v>82.630944473146855</v>
      </c>
    </row>
    <row r="45" spans="1:7">
      <c r="A45" s="5" t="s">
        <v>75</v>
      </c>
      <c r="B45" s="2" t="s">
        <v>76</v>
      </c>
      <c r="C45" s="9">
        <f>SUM(C46:C48)</f>
        <v>141362.20000000001</v>
      </c>
      <c r="D45" s="9">
        <f t="shared" ref="D45:F45" si="16">SUM(D46:D48)</f>
        <v>38208.300000000003</v>
      </c>
      <c r="E45" s="10">
        <f t="shared" si="3"/>
        <v>27.02865405320517</v>
      </c>
      <c r="F45" s="9">
        <f t="shared" ref="F45" si="17">SUM(F46:F48)</f>
        <v>36137.1</v>
      </c>
      <c r="G45" s="11">
        <f t="shared" si="5"/>
        <v>105.73150584856008</v>
      </c>
    </row>
    <row r="46" spans="1:7">
      <c r="A46" s="4" t="s">
        <v>77</v>
      </c>
      <c r="B46" s="3" t="s">
        <v>78</v>
      </c>
      <c r="C46" s="8">
        <v>7879.3</v>
      </c>
      <c r="D46" s="8">
        <v>1949.6</v>
      </c>
      <c r="E46" s="10">
        <f t="shared" si="3"/>
        <v>24.74331476146358</v>
      </c>
      <c r="F46" s="8">
        <v>1881.3</v>
      </c>
      <c r="G46" s="11">
        <f t="shared" si="5"/>
        <v>103.6304682932015</v>
      </c>
    </row>
    <row r="47" spans="1:7">
      <c r="A47" s="4" t="s">
        <v>79</v>
      </c>
      <c r="B47" s="3" t="s">
        <v>80</v>
      </c>
      <c r="C47" s="8">
        <v>63041.3</v>
      </c>
      <c r="D47" s="8">
        <v>17225</v>
      </c>
      <c r="E47" s="10">
        <f t="shared" si="3"/>
        <v>27.323357862226828</v>
      </c>
      <c r="F47" s="8">
        <v>17660.7</v>
      </c>
      <c r="G47" s="11">
        <f t="shared" si="5"/>
        <v>97.532940370426985</v>
      </c>
    </row>
    <row r="48" spans="1:7">
      <c r="A48" s="4" t="s">
        <v>81</v>
      </c>
      <c r="B48" s="3" t="s">
        <v>82</v>
      </c>
      <c r="C48" s="13">
        <v>70441.600000000006</v>
      </c>
      <c r="D48" s="13">
        <v>19033.7</v>
      </c>
      <c r="E48" s="10">
        <f t="shared" si="3"/>
        <v>27.020538999682003</v>
      </c>
      <c r="F48" s="13">
        <v>16595.099999999999</v>
      </c>
      <c r="G48" s="11">
        <f t="shared" si="5"/>
        <v>114.69469903766776</v>
      </c>
    </row>
    <row r="49" spans="1:7">
      <c r="A49" s="5" t="s">
        <v>83</v>
      </c>
      <c r="B49" s="2" t="s">
        <v>84</v>
      </c>
      <c r="C49" s="9">
        <f>SUM(C50:C52)</f>
        <v>275957.7</v>
      </c>
      <c r="D49" s="9">
        <f t="shared" ref="D49:F49" si="18">SUM(D50:D52)</f>
        <v>55870.8</v>
      </c>
      <c r="E49" s="10">
        <f t="shared" si="3"/>
        <v>20.246146420266584</v>
      </c>
      <c r="F49" s="9">
        <f t="shared" ref="F49" si="19">SUM(F50:F52)</f>
        <v>44772.700000000004</v>
      </c>
      <c r="G49" s="11">
        <f t="shared" si="5"/>
        <v>124.78764961684242</v>
      </c>
    </row>
    <row r="50" spans="1:7">
      <c r="A50" s="4" t="s">
        <v>85</v>
      </c>
      <c r="B50" s="3" t="s">
        <v>86</v>
      </c>
      <c r="C50" s="8">
        <v>254371.3</v>
      </c>
      <c r="D50" s="8">
        <v>53259.4</v>
      </c>
      <c r="E50" s="10">
        <f t="shared" si="3"/>
        <v>20.937660813149915</v>
      </c>
      <c r="F50" s="8">
        <v>41575.4</v>
      </c>
      <c r="G50" s="11">
        <f t="shared" si="5"/>
        <v>128.10315715543325</v>
      </c>
    </row>
    <row r="51" spans="1:7">
      <c r="A51" s="4" t="s">
        <v>87</v>
      </c>
      <c r="B51" s="3" t="s">
        <v>88</v>
      </c>
      <c r="C51" s="8">
        <v>12000</v>
      </c>
      <c r="D51" s="8">
        <v>0</v>
      </c>
      <c r="E51" s="10">
        <f t="shared" si="3"/>
        <v>0</v>
      </c>
      <c r="F51" s="8">
        <v>0</v>
      </c>
      <c r="G51" s="11">
        <v>0</v>
      </c>
    </row>
    <row r="52" spans="1:7">
      <c r="A52" s="4" t="s">
        <v>89</v>
      </c>
      <c r="B52" s="3" t="s">
        <v>90</v>
      </c>
      <c r="C52" s="8">
        <v>9586.4</v>
      </c>
      <c r="D52" s="8">
        <v>2611.4</v>
      </c>
      <c r="E52" s="10">
        <f t="shared" si="3"/>
        <v>27.240674288575484</v>
      </c>
      <c r="F52" s="8">
        <v>3197.3</v>
      </c>
      <c r="G52" s="11">
        <f t="shared" si="5"/>
        <v>81.67516341913489</v>
      </c>
    </row>
    <row r="53" spans="1:7">
      <c r="A53" s="5" t="s">
        <v>91</v>
      </c>
      <c r="B53" s="2" t="s">
        <v>92</v>
      </c>
      <c r="C53" s="9">
        <f>C54</f>
        <v>40000</v>
      </c>
      <c r="D53" s="9">
        <f t="shared" ref="D53:F53" si="20">D54</f>
        <v>6857.2</v>
      </c>
      <c r="E53" s="10">
        <f t="shared" si="3"/>
        <v>17.143000000000001</v>
      </c>
      <c r="F53" s="9">
        <f t="shared" si="20"/>
        <v>4016.2</v>
      </c>
      <c r="G53" s="11">
        <f t="shared" si="5"/>
        <v>170.73850903839451</v>
      </c>
    </row>
    <row r="54" spans="1:7">
      <c r="A54" s="4" t="s">
        <v>93</v>
      </c>
      <c r="B54" s="3" t="s">
        <v>94</v>
      </c>
      <c r="C54" s="8">
        <v>40000</v>
      </c>
      <c r="D54" s="8">
        <v>6857.2</v>
      </c>
      <c r="E54" s="10">
        <f t="shared" si="3"/>
        <v>17.143000000000001</v>
      </c>
      <c r="F54" s="8">
        <v>4016.2</v>
      </c>
      <c r="G54" s="11">
        <f t="shared" si="5"/>
        <v>170.73850903839451</v>
      </c>
    </row>
    <row r="55" spans="1:7">
      <c r="A55" s="6"/>
    </row>
    <row r="56" spans="1:7">
      <c r="A56" s="7" t="s">
        <v>97</v>
      </c>
    </row>
  </sheetData>
  <mergeCells count="1">
    <mergeCell ref="A1:G1"/>
  </mergeCells>
  <pageMargins left="0.7" right="0.7" top="0.75" bottom="0.75" header="0.3" footer="0.3"/>
  <pageSetup paperSize="9" scale="63" orientation="portrait" r:id="rId1"/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KovalevAM</dc:creator>
  <cp:lastModifiedBy>Nosyreva</cp:lastModifiedBy>
  <dcterms:created xsi:type="dcterms:W3CDTF">2017-12-11T14:03:53Z</dcterms:created>
  <dcterms:modified xsi:type="dcterms:W3CDTF">2020-10-19T14:00:10Z</dcterms:modified>
</cp:coreProperties>
</file>